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4C4A1D7F-11A0-473B-B692-2E2F00EE95BD}" xr6:coauthVersionLast="45" xr6:coauthVersionMax="45" xr10:uidLastSave="{00000000-0000-0000-0000-000000000000}"/>
  <bookViews>
    <workbookView xWindow="28680" yWindow="-120" windowWidth="29040" windowHeight="15990" xr2:uid="{33583680-D772-4985-BD9F-C4BB962E583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<sst xmlns="http://schemas.openxmlformats.org/spreadsheetml/2006/main" count="684" uniqueCount="133">
  <si>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North Queensland Clean Energy Hub (Q2) REZ Connection Costs</t>
  </si>
  <si>
    <t>Indirect Cost Selection</t>
  </si>
  <si>
    <t>Project Description: 300 MVA connection to 275 kV network including new connection substation, 275 /132kV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</si>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</sst>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C470F-65F7-4A58-922A-C24D2FA9B459}">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13211512.365947131</v>
      </c>
      <c r="G20" s="24">
        <v>3418082.4694548394</v>
      </c>
      <c r="H20" s="24">
        <v>3635594.3352959999</v>
      </c>
      <c r="I20" s="24">
        <v>1861596.1691711999</v>
      </c>
      <c r="J20" s="24">
        <v>0</v>
      </c>
      <c r="K20" s="24">
        <v>528188.37712358392</v>
      </c>
      <c r="L20" s="24">
        <v>0</v>
      </c>
      <c r="M20" s="24">
        <v>854301.01490151009</v>
      </c>
      <c r="N20" s="24">
        <v>570937.5</v>
      </c>
      <c r="O20" s="25">
        <v>2342812.5</v>
      </c>
    </row>
    <row r="21" spans="4:15" ht="15.75" thickBot="1" x14ac:dyDescent="0.3">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75" thickBot="1" x14ac:dyDescent="0.3">
      <c r="D22" s="27"/>
      <c r="E22" s="28" t="s">
        <v>27</v>
      </c>
      <c r="F22" s="29">
        <v>34211098.94867456</v>
      </c>
      <c r="G22" s="30">
        <v>10228037.462598238</v>
      </c>
      <c r="H22" s="30">
        <v>12583316.654676</v>
      </c>
      <c r="I22" s="30">
        <v>3196375.3222812</v>
      </c>
      <c r="J22" s="30">
        <v>1562790.8572160001</v>
      </c>
      <c r="K22" s="30">
        <v>1304273.7737235839</v>
      </c>
      <c r="L22" s="30">
        <v>308739.64850399992</v>
      </c>
      <c r="M22" s="30">
        <v>2086065.2296755351</v>
      </c>
      <c r="N22" s="30">
        <v>576375</v>
      </c>
      <c r="O22" s="31">
        <v>2365125</v>
      </c>
    </row>
    <row r="23" spans="4:15" x14ac:dyDescent="0.25">
      <c r="E23" s="32" t="s">
        <v>28</v>
      </c>
      <c r="F23" s="33"/>
      <c r="G23" s="34"/>
      <c r="H23" s="34"/>
      <c r="I23" s="34"/>
      <c r="J23" s="34"/>
      <c r="K23" s="34"/>
      <c r="L23" s="34"/>
      <c r="M23" s="34"/>
      <c r="N23" s="34"/>
      <c r="O23" s="34"/>
    </row>
    <row r="24" spans="4:15" x14ac:dyDescent="0.25">
      <c r="E24" s="35" t="s">
        <v>29</v>
      </c>
      <c r="F24" s="23">
        <v>2189510.33</v>
      </c>
      <c r="G24" s="34"/>
      <c r="H24" s="34"/>
      <c r="I24" s="34"/>
      <c r="J24" s="34"/>
      <c r="K24" s="34"/>
      <c r="L24" s="34"/>
      <c r="M24" s="34"/>
      <c r="N24" s="34"/>
      <c r="O24" s="34"/>
    </row>
    <row r="25" spans="4:15" x14ac:dyDescent="0.25">
      <c r="D25" s="27"/>
      <c r="E25" s="35" t="s">
        <v>30</v>
      </c>
      <c r="F25" s="23">
        <v>875804.13</v>
      </c>
      <c r="G25" s="34"/>
      <c r="H25" s="34"/>
      <c r="I25" s="34"/>
      <c r="J25" s="34"/>
      <c r="K25" s="34"/>
      <c r="L25" s="34"/>
      <c r="M25" s="34"/>
      <c r="N25" s="34"/>
      <c r="O25" s="34"/>
    </row>
    <row r="26" spans="4:15" x14ac:dyDescent="0.25">
      <c r="E26" s="35" t="s">
        <v>31</v>
      </c>
      <c r="F26" s="23">
        <v>930541.89</v>
      </c>
      <c r="G26" s="34"/>
      <c r="H26" s="34"/>
      <c r="I26" s="34"/>
      <c r="J26" s="34"/>
      <c r="K26" s="34"/>
      <c r="L26" s="34"/>
      <c r="M26" s="34"/>
      <c r="N26" s="34"/>
      <c r="O26" s="34"/>
    </row>
    <row r="27" spans="4:15" x14ac:dyDescent="0.25">
      <c r="E27" s="35" t="s">
        <v>32</v>
      </c>
      <c r="F27" s="23">
        <v>602115.34</v>
      </c>
      <c r="G27" s="34"/>
      <c r="H27" s="34"/>
      <c r="I27" s="34"/>
      <c r="J27" s="34"/>
      <c r="K27" s="34"/>
      <c r="L27" s="34"/>
      <c r="M27" s="34"/>
      <c r="N27" s="34"/>
      <c r="O27" s="34"/>
    </row>
    <row r="28" spans="4:15" x14ac:dyDescent="0.25">
      <c r="E28" s="35" t="s">
        <v>33</v>
      </c>
      <c r="F28" s="23">
        <v>547377.57999999996</v>
      </c>
      <c r="G28" s="34"/>
      <c r="H28" s="34"/>
      <c r="I28" s="34"/>
      <c r="J28" s="34"/>
      <c r="K28" s="34"/>
      <c r="L28" s="34"/>
      <c r="M28" s="34"/>
      <c r="N28" s="34"/>
      <c r="O28" s="34"/>
    </row>
    <row r="29" spans="4:15" x14ac:dyDescent="0.25">
      <c r="E29" s="35" t="s">
        <v>34</v>
      </c>
      <c r="F29" s="23">
        <v>328426.55</v>
      </c>
      <c r="G29" s="34"/>
      <c r="H29" s="34"/>
      <c r="I29" s="34"/>
      <c r="J29" s="34"/>
      <c r="K29" s="34"/>
      <c r="L29" s="34"/>
      <c r="M29" s="34"/>
      <c r="N29" s="34"/>
      <c r="O29" s="34"/>
    </row>
    <row r="30" spans="4:15" ht="15.75" thickBot="1" x14ac:dyDescent="0.3">
      <c r="E30" s="36" t="s">
        <v>35</v>
      </c>
      <c r="F30" s="37">
        <v>5473775.8300000001</v>
      </c>
      <c r="G30" s="34"/>
      <c r="H30" s="34"/>
      <c r="I30" s="34"/>
      <c r="J30" s="34"/>
      <c r="K30" s="34"/>
      <c r="L30" s="34"/>
      <c r="M30" s="34"/>
      <c r="N30" s="34"/>
      <c r="O30" s="34"/>
    </row>
    <row r="31" spans="4:15" ht="15.75" thickBot="1" x14ac:dyDescent="0.3">
      <c r="D31" s="27"/>
      <c r="E31" s="38" t="s">
        <v>36</v>
      </c>
      <c r="F31" s="39">
        <v>39684874.780000001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2E8DD-F90D-44D3-A833-35E9E1BE59D7}">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25">
      <c r="D17" s="42" t="s">
        <v>42</v>
      </c>
      <c r="E17" s="43">
        <v>28557292.112698801</v>
      </c>
      <c r="F17" s="34">
        <v>8742572.1566399988</v>
      </c>
      <c r="G17" s="34">
        <v>10652249.331600001</v>
      </c>
      <c r="H17" s="34">
        <v>2679346.1137199998</v>
      </c>
      <c r="I17" s="34">
        <v>1347233.4976000001</v>
      </c>
      <c r="J17" s="34">
        <v>1116656.4037488</v>
      </c>
      <c r="K17" s="34">
        <v>266154.86939999997</v>
      </c>
      <c r="L17" s="34">
        <v>2004079.7399900001</v>
      </c>
      <c r="M17" s="34">
        <v>397500</v>
      </c>
      <c r="N17" s="44">
        <v>1351500</v>
      </c>
    </row>
    <row r="18" spans="4:14" x14ac:dyDescent="0.25">
      <c r="D18" s="45" t="s">
        <v>43</v>
      </c>
      <c r="E18" s="43">
        <v>660464.15458257496</v>
      </c>
      <c r="F18" s="34">
        <v>29013.247077039996</v>
      </c>
      <c r="G18" s="34">
        <v>166614.961668</v>
      </c>
      <c r="H18" s="34">
        <v>57563.645751599994</v>
      </c>
      <c r="I18" s="34">
        <v>0</v>
      </c>
      <c r="J18" s="34">
        <v>0</v>
      </c>
      <c r="K18" s="34">
        <v>0</v>
      </c>
      <c r="L18" s="34">
        <v>1822.300085935</v>
      </c>
      <c r="M18" s="34">
        <v>0</v>
      </c>
      <c r="N18" s="44">
        <v>405450</v>
      </c>
    </row>
    <row r="19" spans="4:14" ht="15.75" thickBot="1" x14ac:dyDescent="0.3">
      <c r="D19" s="45" t="s">
        <v>44</v>
      </c>
      <c r="E19" s="43">
        <v>4993342.6813931838</v>
      </c>
      <c r="F19" s="34">
        <v>1456452.0588811999</v>
      </c>
      <c r="G19" s="34">
        <v>1764452.3614080003</v>
      </c>
      <c r="H19" s="34">
        <v>459465.56280960003</v>
      </c>
      <c r="I19" s="34">
        <v>215557.35961600003</v>
      </c>
      <c r="J19" s="34">
        <v>187617.369974784</v>
      </c>
      <c r="K19" s="34">
        <v>42584.779103999994</v>
      </c>
      <c r="L19" s="34">
        <v>80163.189599600009</v>
      </c>
      <c r="M19" s="34">
        <v>178874.99999999997</v>
      </c>
      <c r="N19" s="44">
        <v>608174.99999999988</v>
      </c>
    </row>
    <row r="20" spans="4:14" ht="15.75" thickBot="1" x14ac:dyDescent="0.3">
      <c r="D20" s="46" t="s">
        <v>45</v>
      </c>
      <c r="E20" s="47">
        <v>34211098.94867456</v>
      </c>
      <c r="F20" s="48">
        <v>10228037.462598238</v>
      </c>
      <c r="G20" s="49">
        <v>12583316.654676002</v>
      </c>
      <c r="H20" s="49">
        <v>3196375.3222812</v>
      </c>
      <c r="I20" s="49">
        <v>1562790.8572160001</v>
      </c>
      <c r="J20" s="49">
        <v>1304273.7737235841</v>
      </c>
      <c r="K20" s="49">
        <v>308739.64850399998</v>
      </c>
      <c r="L20" s="49">
        <v>2086065.2296755351</v>
      </c>
      <c r="M20" s="49">
        <v>576375</v>
      </c>
      <c r="N20" s="50">
        <v>2365125</v>
      </c>
    </row>
    <row r="21" spans="4:14" x14ac:dyDescent="0.25">
      <c r="D21" s="51" t="s">
        <v>46</v>
      </c>
      <c r="E21" s="52"/>
      <c r="F21" s="53"/>
      <c r="G21" s="53"/>
      <c r="H21" s="53"/>
      <c r="I21" s="53"/>
      <c r="J21" s="53"/>
      <c r="K21" s="53"/>
      <c r="L21" s="53"/>
      <c r="M21" s="53"/>
      <c r="N21" s="53"/>
    </row>
    <row r="22" spans="4:14" x14ac:dyDescent="0.25">
      <c r="D22" s="54" t="s">
        <v>29</v>
      </c>
      <c r="E22" s="55">
        <v>2189510.3327151719</v>
      </c>
      <c r="F22" s="34"/>
      <c r="G22" s="34"/>
      <c r="H22" s="34"/>
      <c r="I22" s="34"/>
      <c r="J22" s="34"/>
      <c r="K22" s="34"/>
      <c r="L22" s="34"/>
      <c r="M22" s="34"/>
      <c r="N22" s="34"/>
    </row>
    <row r="23" spans="4:14" x14ac:dyDescent="0.25">
      <c r="D23" s="54" t="s">
        <v>30</v>
      </c>
      <c r="E23" s="55">
        <v>875804.13308606879</v>
      </c>
      <c r="F23" s="34"/>
      <c r="G23" s="34"/>
      <c r="H23" s="34"/>
      <c r="I23" s="34"/>
      <c r="J23" s="34"/>
      <c r="K23" s="34"/>
      <c r="L23" s="34"/>
      <c r="M23" s="34"/>
      <c r="N23" s="34"/>
    </row>
    <row r="24" spans="4:14" x14ac:dyDescent="0.25">
      <c r="D24" s="54" t="s">
        <v>31</v>
      </c>
      <c r="E24" s="55">
        <v>930541.89140394807</v>
      </c>
      <c r="F24" s="34"/>
      <c r="G24" s="34"/>
      <c r="H24" s="34"/>
      <c r="I24" s="34"/>
      <c r="J24" s="34"/>
      <c r="K24" s="34"/>
      <c r="L24" s="34"/>
      <c r="M24" s="34"/>
      <c r="N24" s="34"/>
    </row>
    <row r="25" spans="4:14" x14ac:dyDescent="0.25">
      <c r="D25" s="54" t="s">
        <v>32</v>
      </c>
      <c r="E25" s="55">
        <v>602115.34149667225</v>
      </c>
      <c r="F25" s="34"/>
      <c r="G25" s="34"/>
      <c r="H25" s="34"/>
      <c r="I25" s="34"/>
      <c r="J25" s="34"/>
      <c r="K25" s="34"/>
      <c r="L25" s="34"/>
      <c r="M25" s="34"/>
      <c r="N25" s="34"/>
    </row>
    <row r="26" spans="4:14" x14ac:dyDescent="0.25">
      <c r="D26" s="54" t="s">
        <v>33</v>
      </c>
      <c r="E26" s="55">
        <v>547377.58317879296</v>
      </c>
      <c r="F26" s="34"/>
      <c r="G26" s="34"/>
      <c r="H26" s="34"/>
      <c r="I26" s="34"/>
      <c r="J26" s="34"/>
      <c r="K26" s="34"/>
      <c r="L26" s="34"/>
      <c r="M26" s="34"/>
      <c r="N26" s="34"/>
    </row>
    <row r="27" spans="4:14" x14ac:dyDescent="0.25">
      <c r="D27" s="54" t="s">
        <v>34</v>
      </c>
      <c r="E27" s="55">
        <v>328426.54990727577</v>
      </c>
      <c r="F27" s="34"/>
      <c r="G27" s="34"/>
      <c r="H27" s="34"/>
      <c r="I27" s="34"/>
      <c r="J27" s="34"/>
      <c r="K27" s="34"/>
      <c r="L27" s="34"/>
      <c r="M27" s="34"/>
      <c r="N27" s="34"/>
    </row>
    <row r="28" spans="4:14" ht="15.75" thickBot="1" x14ac:dyDescent="0.3">
      <c r="D28" s="56" t="s">
        <v>35</v>
      </c>
      <c r="E28" s="52">
        <v>5473775.8317879299</v>
      </c>
      <c r="F28" s="34"/>
      <c r="G28" s="34"/>
      <c r="H28" s="34"/>
      <c r="I28" s="34"/>
      <c r="J28" s="34"/>
      <c r="K28" s="34"/>
      <c r="L28" s="34"/>
      <c r="M28" s="34"/>
      <c r="N28" s="34"/>
    </row>
    <row r="29" spans="4:14" ht="15.75" thickBot="1" x14ac:dyDescent="0.3">
      <c r="D29" s="46" t="s">
        <v>36</v>
      </c>
      <c r="E29" s="57">
        <v>39684874.780462489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AECCE-E8CD-48AA-9709-87CF1BCF0ABB}">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0.74774923766207169</v>
      </c>
    </row>
    <row r="22" spans="1:21" x14ac:dyDescent="0.25">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0.74774923766207169</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30" x14ac:dyDescent="0.2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5" x14ac:dyDescent="0.2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30"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45"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83</v>
      </c>
      <c r="G30" s="60" t="s">
        <v>6</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-0.15</v>
      </c>
      <c r="T33" s="60" t="s">
        <v>66</v>
      </c>
      <c r="U33" s="68" t="s">
        <v>66</v>
      </c>
    </row>
    <row r="34" spans="1:21" x14ac:dyDescent="0.25">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820260.21594000002</v>
      </c>
      <c r="R34" s="60">
        <v>393750</v>
      </c>
      <c r="S34" s="60">
        <v>1338750</v>
      </c>
      <c r="T34" s="60">
        <v>10425535.823948799</v>
      </c>
      <c r="U34" s="68">
        <v>0.78912508539300708</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1230.39032391</v>
      </c>
      <c r="R45" s="60">
        <v>0</v>
      </c>
      <c r="S45" s="60">
        <v>401625</v>
      </c>
      <c r="T45" s="60">
        <v>556441.52391915</v>
      </c>
      <c r="U45" s="68">
        <v>4.2117927797076911E-2</v>
      </c>
    </row>
    <row r="46" spans="1:21" x14ac:dyDescent="0.25">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821490.60626391007</v>
      </c>
      <c r="R46" s="60">
        <v>393750</v>
      </c>
      <c r="S46" s="60">
        <v>1740375</v>
      </c>
      <c r="T46" s="60">
        <v>10981977.347867951</v>
      </c>
      <c r="U46" s="68">
        <v>0.83124301319008409</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32810.408637600005</v>
      </c>
      <c r="R52" s="60">
        <v>177187.49999999997</v>
      </c>
      <c r="S52" s="60">
        <v>602437.49999999988</v>
      </c>
      <c r="T52" s="60">
        <v>2229535.018079184</v>
      </c>
      <c r="U52" s="68">
        <v>0.16875698680991613</v>
      </c>
    </row>
    <row r="53" spans="1:21" x14ac:dyDescent="0.25">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854301.01490151009</v>
      </c>
      <c r="R53" s="60">
        <v>570937.5</v>
      </c>
      <c r="S53" s="60">
        <v>2342812.5</v>
      </c>
      <c r="T53" s="60">
        <v>13211512.365947131</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2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5" x14ac:dyDescent="0.2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30" x14ac:dyDescent="0.25">
      <c r="A70" t="b">
        <v>0</v>
      </c>
      <c r="B70" t="b">
        <v>0</v>
      </c>
      <c r="D70" s="65" t="s">
        <v>66</v>
      </c>
      <c r="E70" s="60" t="s">
        <v>129</v>
      </c>
      <c r="F70" s="60" t="s">
        <v>86</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5" x14ac:dyDescent="0.25">
      <c r="A71" t="b">
        <v>0</v>
      </c>
      <c r="B71" t="b">
        <v>0</v>
      </c>
      <c r="D71" s="65" t="s">
        <v>66</v>
      </c>
      <c r="E71" s="60" t="s">
        <v>129</v>
      </c>
      <c r="F71" s="60" t="s">
        <v>79</v>
      </c>
      <c r="G71" s="60" t="s">
        <v>80</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25">
      <c r="A72" t="b">
        <v>0</v>
      </c>
      <c r="B72" t="b">
        <v>0</v>
      </c>
      <c r="D72" s="65" t="s">
        <v>66</v>
      </c>
      <c r="E72" s="60" t="s">
        <v>129</v>
      </c>
      <c r="F72" s="60" t="s">
        <v>84</v>
      </c>
      <c r="G72" s="60" t="s">
        <v>85</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30" x14ac:dyDescent="0.25">
      <c r="A73" t="b">
        <v>0</v>
      </c>
      <c r="B73" t="b">
        <v>0</v>
      </c>
      <c r="D73" s="65" t="s">
        <v>66</v>
      </c>
      <c r="E73" s="60" t="s">
        <v>129</v>
      </c>
      <c r="F73" s="60" t="s">
        <v>83</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124EC8-2CB0-4374-BF2B-832D49E17C14}"/>
</file>

<file path=customXml/itemProps2.xml><?xml version="1.0" encoding="utf-8"?>
<ds:datastoreItem xmlns:ds="http://schemas.openxmlformats.org/officeDocument/2006/customXml" ds:itemID="{6490C849-632E-4B1C-96F3-26EB2F7C355C}"/>
</file>

<file path=customXml/itemProps3.xml><?xml version="1.0" encoding="utf-8"?>
<ds:datastoreItem xmlns:ds="http://schemas.openxmlformats.org/officeDocument/2006/customXml" ds:itemID="{2FC641E3-C8AC-4123-9AED-12242FC894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2021-05-19T05:12:28Z</dcterms:created>
  <dcterms:modified xsi:type="dcterms:W3CDTF">2021-05-19T05:13:13Z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